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Лист1!$A$1:$Q$45</definedName>
  </definedNames>
  <calcPr calcId="124519"/>
</workbook>
</file>

<file path=xl/calcChain.xml><?xml version="1.0" encoding="utf-8"?>
<calcChain xmlns="http://schemas.openxmlformats.org/spreadsheetml/2006/main">
  <c r="O23" i="1"/>
  <c r="N23"/>
  <c r="O22"/>
  <c r="N22"/>
  <c r="O19"/>
  <c r="N19"/>
  <c r="O28"/>
  <c r="N28"/>
  <c r="O31"/>
  <c r="N31"/>
  <c r="O30"/>
  <c r="N30"/>
  <c r="O24"/>
  <c r="N24"/>
  <c r="N20"/>
  <c r="O20"/>
  <c r="O27"/>
  <c r="N27"/>
  <c r="O21"/>
  <c r="N21"/>
  <c r="O18"/>
  <c r="N18"/>
  <c r="O29"/>
  <c r="N29"/>
  <c r="O26"/>
  <c r="N26"/>
  <c r="O25"/>
  <c r="N25"/>
  <c r="O17"/>
  <c r="N17"/>
  <c r="O16"/>
  <c r="N16"/>
  <c r="O15"/>
  <c r="N15"/>
  <c r="O14"/>
  <c r="N14"/>
  <c r="O13"/>
  <c r="N13"/>
  <c r="O32"/>
  <c r="N32"/>
  <c r="M32"/>
  <c r="L32"/>
  <c r="K32"/>
  <c r="J32"/>
  <c r="Q32"/>
  <c r="P32"/>
</calcChain>
</file>

<file path=xl/sharedStrings.xml><?xml version="1.0" encoding="utf-8"?>
<sst xmlns="http://schemas.openxmlformats.org/spreadsheetml/2006/main" count="126" uniqueCount="78">
  <si>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</si>
  <si>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</si>
  <si>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</si>
  <si>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</si>
  <si>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</si>
  <si>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</si>
  <si>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</si>
  <si>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</si>
  <si>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сироп №200 ТОВ "Юрія-Фарм" Україна</t>
  </si>
  <si>
    <t>Авелокс 400мг №5 Байєр Шерінг Фарма АГ,Німеччина</t>
  </si>
  <si>
    <t>BXGXTK1</t>
  </si>
  <si>
    <t>102868</t>
  </si>
  <si>
    <t>Пайзіна 500мг№100 ,Люпін Лімітед,Індія</t>
  </si>
  <si>
    <t>РАЗОМ:</t>
  </si>
  <si>
    <t>(назва організації)</t>
  </si>
  <si>
    <t>Термін придатності</t>
  </si>
  <si>
    <t>Ціна</t>
  </si>
  <si>
    <t xml:space="preserve">Головний бухгалтер                                    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</si>
  <si>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</si>
  <si>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</si>
  <si>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</si>
  <si>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</si>
  <si>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</si>
  <si>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</si>
  <si>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</si>
  <si>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</si>
  <si>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</si>
  <si>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</si>
  <si>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</si>
  <si>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</si>
  <si>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</si>
  <si>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</si>
  <si>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</si>
  <si>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645 від 01.07.16</t>
  </si>
  <si>
    <t>371 від 21.04.16</t>
  </si>
  <si>
    <t>475 від 24.05.16</t>
  </si>
  <si>
    <t>501 від 01.06.16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</si>
  <si>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</si>
  <si>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</si>
  <si>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</si>
  <si>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А 500426</t>
  </si>
  <si>
    <t>А 602602</t>
  </si>
  <si>
    <t>BD  56/1-1</t>
  </si>
  <si>
    <t>EIW 604A</t>
  </si>
  <si>
    <t>EIV 602A</t>
  </si>
  <si>
    <t>УПРАВЛІННЯ ОХОРОНИ ЗДОРОВ'Я РУБІЖАНСЬКОЇ МІСЬКОЇ РАДИ</t>
  </si>
  <si>
    <t>Ізоніазид 0,1№100 Маклеодс Фармасьютикалс Лімітед,Індія</t>
  </si>
  <si>
    <t>Ізоніазид 0,3№100 Маклеодс Фармасьютикалс Лімітед,Індія</t>
  </si>
  <si>
    <t>1012 від 26.12.14</t>
  </si>
  <si>
    <t>Канаміцин 1,0 фл.№1,ПАТ "Київмедпрепарат"</t>
  </si>
  <si>
    <t>Капреоміцин 1г,  №1,ПАТ "Київмедпрепарат"</t>
  </si>
  <si>
    <t>А 406506</t>
  </si>
  <si>
    <t>Л-флокс 0,5 №50, Люпін Лімітед,Індія</t>
  </si>
  <si>
    <t>А 401336</t>
  </si>
  <si>
    <t>Натрию аміносаліцилат 100 г №1, ПрАТ "Технолог Україна"</t>
  </si>
  <si>
    <t>Протех 250 мг №50, ПрАТ "Технолог Україна"</t>
  </si>
  <si>
    <t>404 від 04.05.16</t>
  </si>
  <si>
    <t>Комбутол 400мг №1000, Люпін Лімітед,Індія</t>
  </si>
  <si>
    <t>Начальник Управління охорони здоров'я</t>
  </si>
  <si>
    <t>М.Ф. Прокопенко</t>
  </si>
  <si>
    <t>М.В. Лапіна</t>
  </si>
  <si>
    <t>Виконавець Беденко К.І. тел. (06453) 64560</t>
  </si>
  <si>
    <t>Рифабутин 150мг кап. №30, Люпін Лімітед , Індія</t>
  </si>
  <si>
    <t>Макокс  капс.по150 мг №100, Фармасьютикалс Лімітед, Індія</t>
  </si>
  <si>
    <t>ERE 3604A</t>
  </si>
  <si>
    <t>Теризидон капс. по 250мг №10, ПрАТ "Технолог Україна"</t>
  </si>
  <si>
    <t>Протомид 250мг №50, Маклеодс, Фармасьютикал, с.Ліметед, Плот</t>
  </si>
  <si>
    <t>707 від 14.07.16</t>
  </si>
  <si>
    <t>ЕРС1602А</t>
  </si>
  <si>
    <t>Коксерин, капс., 250 мг, №100, Macleods Pharm Ltd Daman, Індія</t>
  </si>
  <si>
    <t>55 від 23.01.17</t>
  </si>
  <si>
    <t>ЕСВ5697А</t>
  </si>
  <si>
    <t>Левомак 250мг, №100, Маклеодс Фармасьютікалс Лімітед, Індія</t>
  </si>
  <si>
    <t>743 від 22.07.16</t>
  </si>
  <si>
    <t>ELB3605А</t>
  </si>
  <si>
    <t>Левомак 500мг, №100, Маклеодс Фармасьютікалс, Індія</t>
  </si>
  <si>
    <t>ELB5602А</t>
  </si>
  <si>
    <r>
      <t xml:space="preserve">станом на кінець звітної дати  </t>
    </r>
    <r>
      <rPr>
        <b/>
        <u/>
        <sz val="12"/>
        <rFont val="Times New Roman"/>
        <family val="1"/>
        <charset val="204"/>
      </rPr>
      <t xml:space="preserve"> 06 березня 2017 року</t>
    </r>
  </si>
</sst>
</file>

<file path=xl/styles.xml><?xml version="1.0" encoding="utf-8"?>
<styleSheet xmlns="http://schemas.openxmlformats.org/spreadsheetml/2006/main">
  <numFmts count="1">
    <numFmt numFmtId="164" formatCode="0.000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0" fontId="6" fillId="0" borderId="3" xfId="1" applyFont="1" applyBorder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14" fontId="11" fillId="0" borderId="1" xfId="1" applyNumberFormat="1" applyFont="1" applyFill="1" applyBorder="1" applyAlignment="1" applyProtection="1">
      <alignment horizontal="center" wrapText="1"/>
    </xf>
    <xf numFmtId="1" fontId="6" fillId="0" borderId="2" xfId="1" applyNumberFormat="1" applyFont="1" applyFill="1" applyBorder="1" applyAlignment="1" applyProtection="1">
      <alignment shrinkToFit="1"/>
    </xf>
    <xf numFmtId="2" fontId="6" fillId="0" borderId="2" xfId="1" applyNumberFormat="1" applyFont="1" applyFill="1" applyBorder="1" applyAlignment="1" applyProtection="1">
      <alignment shrinkToFit="1"/>
    </xf>
    <xf numFmtId="0" fontId="13" fillId="0" borderId="0" xfId="0" applyFont="1"/>
    <xf numFmtId="0" fontId="16" fillId="0" borderId="0" xfId="0" applyFont="1"/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/>
    <xf numFmtId="164" fontId="15" fillId="0" borderId="1" xfId="1" applyNumberFormat="1" applyFont="1" applyFill="1" applyBorder="1" applyAlignment="1" applyProtection="1">
      <alignment wrapText="1"/>
    </xf>
    <xf numFmtId="0" fontId="13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6" fillId="0" borderId="1" xfId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4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6" fillId="0" borderId="5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4" fillId="0" borderId="3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view="pageBreakPreview" zoomScale="90" zoomScaleSheetLayoutView="90" workbookViewId="0">
      <selection activeCell="G1" sqref="G1:G1048576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bestFit="1" customWidth="1"/>
    <col min="6" max="6" width="6.42578125" customWidth="1"/>
    <col min="7" max="7" width="8.140625" customWidth="1"/>
    <col min="8" max="8" width="11.7109375" customWidth="1"/>
    <col min="9" max="9" width="7.85546875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>
      <c r="O1" s="39" t="s">
        <v>21</v>
      </c>
      <c r="P1" s="39"/>
      <c r="Q1" s="1"/>
    </row>
    <row r="2" spans="2:17">
      <c r="O2" s="44" t="s">
        <v>18</v>
      </c>
      <c r="P2" s="44"/>
      <c r="Q2" s="44"/>
    </row>
    <row r="3" spans="2:17">
      <c r="O3" s="30" t="s">
        <v>19</v>
      </c>
      <c r="P3" s="30"/>
      <c r="Q3" s="30"/>
    </row>
    <row r="4" spans="2:17">
      <c r="O4" s="9" t="s">
        <v>20</v>
      </c>
      <c r="P4" s="9"/>
      <c r="Q4" s="9"/>
    </row>
    <row r="5" spans="2:17" ht="15.75">
      <c r="B5" s="1"/>
      <c r="C5" s="33" t="s">
        <v>22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1"/>
    </row>
    <row r="6" spans="2:17" ht="15.75">
      <c r="B6" s="1"/>
      <c r="C6" s="33" t="s">
        <v>39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1"/>
    </row>
    <row r="7" spans="2:17" ht="15.75">
      <c r="B7" s="1"/>
      <c r="C7" s="34" t="s">
        <v>77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7"/>
    </row>
    <row r="8" spans="2:17" ht="15" customHeight="1">
      <c r="B8" s="1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7"/>
    </row>
    <row r="9" spans="2:17" ht="15.75" customHeight="1">
      <c r="B9" s="41" t="s">
        <v>45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spans="2:17">
      <c r="B10" s="1"/>
      <c r="C10" s="1"/>
      <c r="D10" s="42" t="s">
        <v>14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2"/>
      <c r="Q10" s="7" t="s">
        <v>37</v>
      </c>
    </row>
    <row r="11" spans="2:17" ht="51.75" customHeight="1">
      <c r="B11" s="43" t="s">
        <v>0</v>
      </c>
      <c r="C11" s="43" t="s">
        <v>1</v>
      </c>
      <c r="D11" s="29" t="s">
        <v>2</v>
      </c>
      <c r="E11" s="31" t="s">
        <v>23</v>
      </c>
      <c r="F11" s="31" t="s">
        <v>24</v>
      </c>
      <c r="G11" s="29" t="s">
        <v>3</v>
      </c>
      <c r="H11" s="31" t="s">
        <v>15</v>
      </c>
      <c r="I11" s="31" t="s">
        <v>16</v>
      </c>
      <c r="J11" s="29" t="s">
        <v>29</v>
      </c>
      <c r="K11" s="29"/>
      <c r="L11" s="37" t="s">
        <v>30</v>
      </c>
      <c r="M11" s="38"/>
      <c r="N11" s="29" t="s">
        <v>31</v>
      </c>
      <c r="O11" s="29"/>
      <c r="P11" s="29" t="s">
        <v>32</v>
      </c>
      <c r="Q11" s="29"/>
    </row>
    <row r="12" spans="2:17">
      <c r="B12" s="43"/>
      <c r="C12" s="43"/>
      <c r="D12" s="29"/>
      <c r="E12" s="32"/>
      <c r="F12" s="32"/>
      <c r="G12" s="29"/>
      <c r="H12" s="32"/>
      <c r="I12" s="32"/>
      <c r="J12" s="3" t="s">
        <v>4</v>
      </c>
      <c r="K12" s="3" t="s">
        <v>5</v>
      </c>
      <c r="L12" s="3" t="s">
        <v>4</v>
      </c>
      <c r="M12" s="3" t="s">
        <v>5</v>
      </c>
      <c r="N12" s="3" t="s">
        <v>4</v>
      </c>
      <c r="O12" s="3" t="s">
        <v>5</v>
      </c>
      <c r="P12" s="3" t="s">
        <v>4</v>
      </c>
      <c r="Q12" s="3" t="s">
        <v>5</v>
      </c>
    </row>
    <row r="13" spans="2:17" ht="61.5" customHeight="1">
      <c r="B13" s="10" t="s">
        <v>7</v>
      </c>
      <c r="C13" s="11">
        <v>2301400</v>
      </c>
      <c r="D13" s="12" t="s">
        <v>46</v>
      </c>
      <c r="E13" s="12" t="s">
        <v>33</v>
      </c>
      <c r="F13" s="12" t="s">
        <v>25</v>
      </c>
      <c r="G13" s="12" t="s">
        <v>44</v>
      </c>
      <c r="H13" s="16">
        <v>43890</v>
      </c>
      <c r="I13" s="12">
        <v>0.25390000000000001</v>
      </c>
      <c r="J13" s="4">
        <v>2992</v>
      </c>
      <c r="K13" s="5">
        <v>759.67</v>
      </c>
      <c r="L13" s="5"/>
      <c r="M13" s="5"/>
      <c r="N13" s="4">
        <f t="shared" ref="N13:N29" si="0">J13+L13-P13</f>
        <v>100</v>
      </c>
      <c r="O13" s="5">
        <f t="shared" ref="O13:O29" si="1">K13+M13-Q13</f>
        <v>25.389999999999986</v>
      </c>
      <c r="P13" s="4">
        <v>2892</v>
      </c>
      <c r="Q13" s="5">
        <v>734.28</v>
      </c>
    </row>
    <row r="14" spans="2:17" ht="63">
      <c r="B14" s="10" t="s">
        <v>7</v>
      </c>
      <c r="C14" s="11">
        <v>2301400</v>
      </c>
      <c r="D14" s="12" t="s">
        <v>47</v>
      </c>
      <c r="E14" s="12" t="s">
        <v>33</v>
      </c>
      <c r="F14" s="12" t="s">
        <v>25</v>
      </c>
      <c r="G14" s="12" t="s">
        <v>43</v>
      </c>
      <c r="H14" s="16">
        <v>43890</v>
      </c>
      <c r="I14" s="12">
        <v>0.41980000000000001</v>
      </c>
      <c r="J14" s="4">
        <v>1429</v>
      </c>
      <c r="K14" s="5">
        <v>599.89</v>
      </c>
      <c r="L14" s="5"/>
      <c r="M14" s="5"/>
      <c r="N14" s="4">
        <f t="shared" si="0"/>
        <v>76</v>
      </c>
      <c r="O14" s="5">
        <f t="shared" si="1"/>
        <v>31.899999999999977</v>
      </c>
      <c r="P14" s="4">
        <v>1353</v>
      </c>
      <c r="Q14" s="5">
        <v>567.99</v>
      </c>
    </row>
    <row r="15" spans="2:17" ht="47.25">
      <c r="B15" s="10" t="s">
        <v>7</v>
      </c>
      <c r="C15" s="11">
        <v>2301400</v>
      </c>
      <c r="D15" s="12" t="s">
        <v>8</v>
      </c>
      <c r="E15" s="12" t="s">
        <v>34</v>
      </c>
      <c r="F15" s="12" t="s">
        <v>26</v>
      </c>
      <c r="G15" s="12" t="s">
        <v>42</v>
      </c>
      <c r="H15" s="16">
        <v>43160</v>
      </c>
      <c r="I15" s="12">
        <v>85.91</v>
      </c>
      <c r="J15" s="4">
        <v>39</v>
      </c>
      <c r="K15" s="5">
        <v>3350.49</v>
      </c>
      <c r="L15" s="5"/>
      <c r="M15" s="5"/>
      <c r="N15" s="4">
        <f t="shared" si="0"/>
        <v>0</v>
      </c>
      <c r="O15" s="5">
        <f t="shared" si="1"/>
        <v>0</v>
      </c>
      <c r="P15" s="4">
        <v>39</v>
      </c>
      <c r="Q15" s="5">
        <v>3350.49</v>
      </c>
    </row>
    <row r="16" spans="2:17" ht="48" customHeight="1">
      <c r="B16" s="24" t="s">
        <v>7</v>
      </c>
      <c r="C16" s="25">
        <v>2301400</v>
      </c>
      <c r="D16" s="12" t="s">
        <v>9</v>
      </c>
      <c r="E16" s="12" t="s">
        <v>38</v>
      </c>
      <c r="F16" s="12" t="s">
        <v>25</v>
      </c>
      <c r="G16" s="12" t="s">
        <v>10</v>
      </c>
      <c r="H16" s="16">
        <v>43708</v>
      </c>
      <c r="I16" s="26">
        <v>22.476600000000001</v>
      </c>
      <c r="J16" s="4">
        <v>34</v>
      </c>
      <c r="K16" s="5">
        <v>764.2</v>
      </c>
      <c r="L16" s="4"/>
      <c r="M16" s="5"/>
      <c r="N16" s="4">
        <f t="shared" si="0"/>
        <v>7</v>
      </c>
      <c r="O16" s="5">
        <f t="shared" si="1"/>
        <v>157.33000000000004</v>
      </c>
      <c r="P16" s="4">
        <v>27</v>
      </c>
      <c r="Q16" s="5">
        <v>606.87</v>
      </c>
    </row>
    <row r="17" spans="2:17" ht="47.25">
      <c r="B17" s="24" t="s">
        <v>7</v>
      </c>
      <c r="C17" s="25">
        <v>2301400</v>
      </c>
      <c r="D17" s="12" t="s">
        <v>49</v>
      </c>
      <c r="E17" s="12" t="s">
        <v>48</v>
      </c>
      <c r="F17" s="12" t="s">
        <v>26</v>
      </c>
      <c r="G17" s="12" t="s">
        <v>11</v>
      </c>
      <c r="H17" s="16">
        <v>43160</v>
      </c>
      <c r="I17" s="12">
        <v>7.86</v>
      </c>
      <c r="J17" s="4">
        <v>27</v>
      </c>
      <c r="K17" s="5">
        <v>212.22</v>
      </c>
      <c r="L17" s="5"/>
      <c r="M17" s="5"/>
      <c r="N17" s="4">
        <f t="shared" si="0"/>
        <v>0</v>
      </c>
      <c r="O17" s="5">
        <f t="shared" si="1"/>
        <v>0</v>
      </c>
      <c r="P17" s="4">
        <v>27</v>
      </c>
      <c r="Q17" s="5">
        <v>212.22</v>
      </c>
    </row>
    <row r="18" spans="2:17" ht="47.25" customHeight="1">
      <c r="B18" s="24" t="s">
        <v>7</v>
      </c>
      <c r="C18" s="25">
        <v>2301400</v>
      </c>
      <c r="D18" s="12" t="s">
        <v>50</v>
      </c>
      <c r="E18" s="12" t="s">
        <v>34</v>
      </c>
      <c r="F18" s="12" t="s">
        <v>26</v>
      </c>
      <c r="G18" s="12">
        <v>128909</v>
      </c>
      <c r="H18" s="16">
        <v>43159</v>
      </c>
      <c r="I18" s="12">
        <v>67.17</v>
      </c>
      <c r="J18" s="4">
        <v>19</v>
      </c>
      <c r="K18" s="5">
        <v>1276.23</v>
      </c>
      <c r="L18" s="4"/>
      <c r="M18" s="5"/>
      <c r="N18" s="4">
        <f>J18+L18-P18</f>
        <v>7</v>
      </c>
      <c r="O18" s="5">
        <f>K18+M18-Q18</f>
        <v>470.19000000000005</v>
      </c>
      <c r="P18" s="4">
        <v>12</v>
      </c>
      <c r="Q18" s="5">
        <v>806.04</v>
      </c>
    </row>
    <row r="19" spans="2:17" ht="63.75" customHeight="1">
      <c r="B19" s="24" t="s">
        <v>7</v>
      </c>
      <c r="C19" s="25">
        <v>2301400</v>
      </c>
      <c r="D19" s="12" t="s">
        <v>69</v>
      </c>
      <c r="E19" s="12" t="s">
        <v>70</v>
      </c>
      <c r="F19" s="12" t="s">
        <v>27</v>
      </c>
      <c r="G19" s="12" t="s">
        <v>71</v>
      </c>
      <c r="H19" s="16">
        <v>43434</v>
      </c>
      <c r="I19" s="12">
        <v>6.9931000000000001</v>
      </c>
      <c r="J19" s="4">
        <v>895</v>
      </c>
      <c r="K19" s="5">
        <v>6258.82</v>
      </c>
      <c r="L19" s="4"/>
      <c r="M19" s="5"/>
      <c r="N19" s="4">
        <f>J19+L19-P19</f>
        <v>77</v>
      </c>
      <c r="O19" s="5">
        <f>K19+M19-Q19</f>
        <v>538.46</v>
      </c>
      <c r="P19" s="4">
        <v>818</v>
      </c>
      <c r="Q19" s="5">
        <v>5720.36</v>
      </c>
    </row>
    <row r="20" spans="2:17" ht="47.25">
      <c r="B20" s="24" t="s">
        <v>7</v>
      </c>
      <c r="C20" s="25">
        <v>2301400</v>
      </c>
      <c r="D20" s="12" t="s">
        <v>57</v>
      </c>
      <c r="E20" s="12" t="s">
        <v>38</v>
      </c>
      <c r="F20" s="12" t="s">
        <v>25</v>
      </c>
      <c r="G20" s="12" t="s">
        <v>51</v>
      </c>
      <c r="H20" s="16">
        <v>43799</v>
      </c>
      <c r="I20" s="12">
        <v>0.45900000000000002</v>
      </c>
      <c r="J20" s="4">
        <v>607</v>
      </c>
      <c r="K20" s="5">
        <v>278.61</v>
      </c>
      <c r="L20" s="4"/>
      <c r="M20" s="5"/>
      <c r="N20" s="4">
        <f t="shared" si="0"/>
        <v>40</v>
      </c>
      <c r="O20" s="5">
        <f t="shared" si="1"/>
        <v>18.360000000000014</v>
      </c>
      <c r="P20" s="4">
        <v>567</v>
      </c>
      <c r="Q20" s="5">
        <v>260.25</v>
      </c>
    </row>
    <row r="21" spans="2:17" ht="31.5" customHeight="1">
      <c r="B21" s="24" t="s">
        <v>7</v>
      </c>
      <c r="C21" s="25">
        <v>2301400</v>
      </c>
      <c r="D21" s="12" t="s">
        <v>52</v>
      </c>
      <c r="E21" s="12" t="s">
        <v>48</v>
      </c>
      <c r="F21" s="12" t="s">
        <v>25</v>
      </c>
      <c r="G21" s="12" t="s">
        <v>53</v>
      </c>
      <c r="H21" s="16">
        <v>42794</v>
      </c>
      <c r="I21" s="12">
        <v>1.4673</v>
      </c>
      <c r="J21" s="4">
        <v>100</v>
      </c>
      <c r="K21" s="5">
        <v>146.72999999999999</v>
      </c>
      <c r="L21" s="4"/>
      <c r="M21" s="5"/>
      <c r="N21" s="4">
        <f t="shared" ref="N21:O21" si="2">J21+L21-P21</f>
        <v>100</v>
      </c>
      <c r="O21" s="5">
        <f t="shared" si="2"/>
        <v>146.72999999999999</v>
      </c>
      <c r="P21" s="4">
        <v>0</v>
      </c>
      <c r="Q21" s="5">
        <v>0</v>
      </c>
    </row>
    <row r="22" spans="2:17" ht="63" customHeight="1">
      <c r="B22" s="24" t="s">
        <v>7</v>
      </c>
      <c r="C22" s="25">
        <v>2301400</v>
      </c>
      <c r="D22" s="12" t="s">
        <v>72</v>
      </c>
      <c r="E22" s="12" t="s">
        <v>73</v>
      </c>
      <c r="F22" s="12" t="s">
        <v>25</v>
      </c>
      <c r="G22" s="12" t="s">
        <v>74</v>
      </c>
      <c r="H22" s="16">
        <v>43585</v>
      </c>
      <c r="I22" s="12">
        <v>0.7329</v>
      </c>
      <c r="J22" s="4">
        <v>100</v>
      </c>
      <c r="K22" s="5">
        <v>73.290000000000006</v>
      </c>
      <c r="L22" s="4"/>
      <c r="M22" s="5"/>
      <c r="N22" s="4">
        <f t="shared" ref="N22" si="3">J22+L22-P22</f>
        <v>0</v>
      </c>
      <c r="O22" s="5">
        <f t="shared" ref="O22" si="4">K22+M22-Q22</f>
        <v>0</v>
      </c>
      <c r="P22" s="4">
        <v>100</v>
      </c>
      <c r="Q22" s="5">
        <v>73.290000000000006</v>
      </c>
    </row>
    <row r="23" spans="2:17" ht="63" customHeight="1">
      <c r="B23" s="24" t="s">
        <v>7</v>
      </c>
      <c r="C23" s="25">
        <v>2301400</v>
      </c>
      <c r="D23" s="12" t="s">
        <v>75</v>
      </c>
      <c r="E23" s="12" t="s">
        <v>35</v>
      </c>
      <c r="F23" s="12" t="s">
        <v>25</v>
      </c>
      <c r="G23" s="12" t="s">
        <v>76</v>
      </c>
      <c r="H23" s="16">
        <v>43524</v>
      </c>
      <c r="I23" s="12">
        <v>1.2796000000000001</v>
      </c>
      <c r="J23" s="4">
        <v>530</v>
      </c>
      <c r="K23" s="5">
        <v>678.19</v>
      </c>
      <c r="L23" s="4"/>
      <c r="M23" s="5"/>
      <c r="N23" s="4">
        <f t="shared" ref="N23" si="5">J23+L23-P23</f>
        <v>39</v>
      </c>
      <c r="O23" s="5">
        <f t="shared" ref="O23" si="6">K23+M23-Q23</f>
        <v>49.910000000000082</v>
      </c>
      <c r="P23" s="4">
        <v>491</v>
      </c>
      <c r="Q23" s="5">
        <v>628.28</v>
      </c>
    </row>
    <row r="24" spans="2:17" ht="63" customHeight="1">
      <c r="B24" s="24" t="s">
        <v>7</v>
      </c>
      <c r="C24" s="25">
        <v>2301400</v>
      </c>
      <c r="D24" s="12" t="s">
        <v>63</v>
      </c>
      <c r="E24" s="12" t="s">
        <v>36</v>
      </c>
      <c r="F24" s="12" t="s">
        <v>25</v>
      </c>
      <c r="G24" s="12" t="s">
        <v>64</v>
      </c>
      <c r="H24" s="16">
        <v>43524</v>
      </c>
      <c r="I24" s="12">
        <v>0.83360000000000001</v>
      </c>
      <c r="J24" s="4">
        <v>1658</v>
      </c>
      <c r="K24" s="5">
        <v>1382.11</v>
      </c>
      <c r="L24" s="5"/>
      <c r="M24" s="5"/>
      <c r="N24" s="4">
        <f t="shared" ref="N24" si="7">J24+L24-P24</f>
        <v>217</v>
      </c>
      <c r="O24" s="5">
        <f t="shared" ref="O24" si="8">K24+M24-Q24</f>
        <v>180.88999999999987</v>
      </c>
      <c r="P24" s="4">
        <v>1441</v>
      </c>
      <c r="Q24" s="5">
        <v>1201.22</v>
      </c>
    </row>
    <row r="25" spans="2:17" ht="63">
      <c r="B25" s="24" t="s">
        <v>7</v>
      </c>
      <c r="C25" s="25">
        <v>2301400</v>
      </c>
      <c r="D25" s="12" t="s">
        <v>54</v>
      </c>
      <c r="E25" s="12" t="s">
        <v>34</v>
      </c>
      <c r="F25" s="12" t="s">
        <v>28</v>
      </c>
      <c r="G25" s="12">
        <v>10116</v>
      </c>
      <c r="H25" s="16">
        <v>43466</v>
      </c>
      <c r="I25" s="12">
        <v>3.1819000000000002</v>
      </c>
      <c r="J25" s="4">
        <v>1100</v>
      </c>
      <c r="K25" s="5">
        <v>3500.09</v>
      </c>
      <c r="L25" s="4"/>
      <c r="M25" s="5"/>
      <c r="N25" s="4">
        <f t="shared" si="0"/>
        <v>100</v>
      </c>
      <c r="O25" s="5">
        <f t="shared" si="1"/>
        <v>318.19000000000005</v>
      </c>
      <c r="P25" s="4">
        <v>1000</v>
      </c>
      <c r="Q25" s="5">
        <v>3181.9</v>
      </c>
    </row>
    <row r="26" spans="2:17" ht="31.5">
      <c r="B26" s="24" t="s">
        <v>6</v>
      </c>
      <c r="C26" s="25">
        <v>2301400</v>
      </c>
      <c r="D26" s="12" t="s">
        <v>12</v>
      </c>
      <c r="E26" s="12" t="s">
        <v>38</v>
      </c>
      <c r="F26" s="12" t="s">
        <v>25</v>
      </c>
      <c r="G26" s="12" t="s">
        <v>40</v>
      </c>
      <c r="H26" s="16">
        <v>43830</v>
      </c>
      <c r="I26" s="12">
        <v>0.39800000000000002</v>
      </c>
      <c r="J26" s="4">
        <v>3590</v>
      </c>
      <c r="K26" s="5">
        <v>1428.82</v>
      </c>
      <c r="L26" s="4"/>
      <c r="M26" s="5"/>
      <c r="N26" s="4">
        <f t="shared" si="0"/>
        <v>381</v>
      </c>
      <c r="O26" s="5">
        <f t="shared" si="1"/>
        <v>151.63999999999987</v>
      </c>
      <c r="P26" s="4">
        <v>3209</v>
      </c>
      <c r="Q26" s="5">
        <v>1277.18</v>
      </c>
    </row>
    <row r="27" spans="2:17" ht="45.75" customHeight="1">
      <c r="B27" s="24" t="s">
        <v>7</v>
      </c>
      <c r="C27" s="25">
        <v>2301400</v>
      </c>
      <c r="D27" s="12" t="s">
        <v>55</v>
      </c>
      <c r="E27" s="12" t="s">
        <v>56</v>
      </c>
      <c r="F27" s="12" t="s">
        <v>25</v>
      </c>
      <c r="G27" s="12">
        <v>60416</v>
      </c>
      <c r="H27" s="16">
        <v>43556</v>
      </c>
      <c r="I27" s="12">
        <v>2.5539999999999998</v>
      </c>
      <c r="J27" s="4">
        <v>1060</v>
      </c>
      <c r="K27" s="5">
        <v>2707.24</v>
      </c>
      <c r="L27" s="4"/>
      <c r="M27" s="5"/>
      <c r="N27" s="4">
        <f>J27+L27-P27</f>
        <v>77</v>
      </c>
      <c r="O27" s="5">
        <f>K27+M27-Q27</f>
        <v>196.65999999999985</v>
      </c>
      <c r="P27" s="4">
        <v>983</v>
      </c>
      <c r="Q27" s="5">
        <v>2510.58</v>
      </c>
    </row>
    <row r="28" spans="2:17" ht="63" customHeight="1">
      <c r="B28" s="24" t="s">
        <v>7</v>
      </c>
      <c r="C28" s="25">
        <v>2301400</v>
      </c>
      <c r="D28" s="12" t="s">
        <v>66</v>
      </c>
      <c r="E28" s="12" t="s">
        <v>67</v>
      </c>
      <c r="F28" s="12" t="s">
        <v>25</v>
      </c>
      <c r="G28" s="12" t="s">
        <v>68</v>
      </c>
      <c r="H28" s="16">
        <v>43585</v>
      </c>
      <c r="I28" s="12">
        <v>1.8109999999999999</v>
      </c>
      <c r="J28" s="4">
        <v>400</v>
      </c>
      <c r="K28" s="5">
        <v>724.4</v>
      </c>
      <c r="L28" s="4"/>
      <c r="M28" s="5"/>
      <c r="N28" s="4">
        <f>J28+L28-P28</f>
        <v>0</v>
      </c>
      <c r="O28" s="5">
        <f>K28+M28-Q28</f>
        <v>0</v>
      </c>
      <c r="P28" s="4">
        <v>400</v>
      </c>
      <c r="Q28" s="5">
        <v>724.4</v>
      </c>
    </row>
    <row r="29" spans="2:17" ht="47.25">
      <c r="B29" s="24" t="s">
        <v>7</v>
      </c>
      <c r="C29" s="25">
        <v>2301400</v>
      </c>
      <c r="D29" s="12" t="s">
        <v>62</v>
      </c>
      <c r="E29" s="12" t="s">
        <v>36</v>
      </c>
      <c r="F29" s="12" t="s">
        <v>27</v>
      </c>
      <c r="G29" s="12" t="s">
        <v>41</v>
      </c>
      <c r="H29" s="16">
        <v>43554</v>
      </c>
      <c r="I29" s="12">
        <v>23.234999999999999</v>
      </c>
      <c r="J29" s="4">
        <v>56</v>
      </c>
      <c r="K29" s="5">
        <v>1301.1600000000001</v>
      </c>
      <c r="L29" s="4"/>
      <c r="M29" s="5"/>
      <c r="N29" s="4">
        <f t="shared" si="0"/>
        <v>0</v>
      </c>
      <c r="O29" s="5">
        <f t="shared" si="1"/>
        <v>0</v>
      </c>
      <c r="P29" s="4">
        <v>56</v>
      </c>
      <c r="Q29" s="5">
        <v>1301.1600000000001</v>
      </c>
    </row>
    <row r="30" spans="2:17" ht="47.25" customHeight="1">
      <c r="B30" s="24" t="s">
        <v>7</v>
      </c>
      <c r="C30" s="25">
        <v>2301400</v>
      </c>
      <c r="D30" s="12" t="s">
        <v>65</v>
      </c>
      <c r="E30" s="12" t="s">
        <v>34</v>
      </c>
      <c r="F30" s="12" t="s">
        <v>27</v>
      </c>
      <c r="G30" s="12">
        <v>10216</v>
      </c>
      <c r="H30" s="16">
        <v>43132</v>
      </c>
      <c r="I30" s="12">
        <v>27.774999999999999</v>
      </c>
      <c r="J30" s="4">
        <v>412</v>
      </c>
      <c r="K30" s="5">
        <v>11443.3</v>
      </c>
      <c r="L30" s="4"/>
      <c r="M30" s="5"/>
      <c r="N30" s="4">
        <f t="shared" ref="N30:N31" si="9">J30+L30-P30</f>
        <v>0</v>
      </c>
      <c r="O30" s="5">
        <f t="shared" ref="O30:O31" si="10">K30+M30-Q30</f>
        <v>0</v>
      </c>
      <c r="P30" s="4">
        <v>412</v>
      </c>
      <c r="Q30" s="5">
        <v>11443.3</v>
      </c>
    </row>
    <row r="31" spans="2:17" ht="47.25" customHeight="1">
      <c r="B31" s="24" t="s">
        <v>7</v>
      </c>
      <c r="C31" s="25">
        <v>2301400</v>
      </c>
      <c r="D31" s="12" t="s">
        <v>65</v>
      </c>
      <c r="E31" s="12" t="s">
        <v>56</v>
      </c>
      <c r="F31" s="12" t="s">
        <v>27</v>
      </c>
      <c r="G31" s="12">
        <v>20416</v>
      </c>
      <c r="H31" s="16">
        <v>43191</v>
      </c>
      <c r="I31" s="12">
        <v>27.774999999999999</v>
      </c>
      <c r="J31" s="4">
        <v>370</v>
      </c>
      <c r="K31" s="5">
        <v>10276.75</v>
      </c>
      <c r="L31" s="4"/>
      <c r="M31" s="5"/>
      <c r="N31" s="4">
        <f t="shared" si="9"/>
        <v>0</v>
      </c>
      <c r="O31" s="5">
        <f t="shared" si="10"/>
        <v>0</v>
      </c>
      <c r="P31" s="4">
        <v>370</v>
      </c>
      <c r="Q31" s="5">
        <v>10276.75</v>
      </c>
    </row>
    <row r="32" spans="2:17">
      <c r="B32" s="6"/>
      <c r="C32" s="6"/>
      <c r="D32" s="35" t="s">
        <v>13</v>
      </c>
      <c r="E32" s="36"/>
      <c r="F32" s="36"/>
      <c r="G32" s="36"/>
      <c r="H32" s="8"/>
      <c r="I32" s="8"/>
      <c r="J32" s="17">
        <f t="shared" ref="J32:Q32" si="11">SUM(J13:J31)</f>
        <v>15418</v>
      </c>
      <c r="K32" s="18">
        <f t="shared" si="11"/>
        <v>47162.21</v>
      </c>
      <c r="L32" s="17">
        <f t="shared" si="11"/>
        <v>0</v>
      </c>
      <c r="M32" s="18">
        <f t="shared" si="11"/>
        <v>0</v>
      </c>
      <c r="N32" s="17">
        <f t="shared" si="11"/>
        <v>1221</v>
      </c>
      <c r="O32" s="18">
        <f t="shared" si="11"/>
        <v>2285.6499999999996</v>
      </c>
      <c r="P32" s="17">
        <f t="shared" si="11"/>
        <v>14197</v>
      </c>
      <c r="Q32" s="18">
        <f t="shared" si="11"/>
        <v>44876.560000000005</v>
      </c>
    </row>
    <row r="33" spans="2:17" ht="17.25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ht="18.75" customHeight="1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ht="18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17" ht="16.5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7" ht="15.75">
      <c r="B37" s="40" t="s">
        <v>58</v>
      </c>
      <c r="C37" s="40"/>
      <c r="D37" s="40"/>
      <c r="E37" s="40"/>
      <c r="F37" s="40"/>
      <c r="G37" s="40"/>
      <c r="H37" s="40"/>
      <c r="I37" s="40"/>
      <c r="J37" s="19" t="s">
        <v>59</v>
      </c>
      <c r="K37" s="20"/>
      <c r="L37" s="7"/>
      <c r="M37" s="1"/>
      <c r="N37" s="1"/>
      <c r="O37" s="1"/>
      <c r="P37" s="1"/>
      <c r="Q37" s="1"/>
    </row>
    <row r="38" spans="2:17" ht="15.75">
      <c r="B38" s="21"/>
      <c r="C38" s="22"/>
      <c r="D38" s="22"/>
      <c r="E38" s="22"/>
      <c r="F38" s="22"/>
      <c r="G38" s="22"/>
      <c r="H38" s="22"/>
      <c r="I38" s="22"/>
      <c r="J38" s="22"/>
      <c r="K38" s="19"/>
      <c r="L38" s="7"/>
      <c r="M38" s="1"/>
      <c r="N38" s="1"/>
      <c r="O38" s="1"/>
      <c r="P38" s="1"/>
      <c r="Q38" s="1"/>
    </row>
    <row r="39" spans="2:17" ht="15.75">
      <c r="B39" s="27" t="s">
        <v>17</v>
      </c>
      <c r="C39" s="27"/>
      <c r="D39" s="27"/>
      <c r="E39" s="27"/>
      <c r="F39" s="27"/>
      <c r="G39" s="27"/>
      <c r="H39" s="27"/>
      <c r="I39" s="27"/>
      <c r="J39" s="19" t="s">
        <v>60</v>
      </c>
      <c r="K39" s="20"/>
      <c r="L39" s="7"/>
      <c r="M39" s="1"/>
      <c r="N39" s="1"/>
      <c r="O39" s="1"/>
      <c r="P39" s="1"/>
      <c r="Q39" s="1"/>
    </row>
    <row r="40" spans="2:17">
      <c r="B40" s="15"/>
      <c r="C40" s="15"/>
      <c r="D40" s="15"/>
      <c r="E40" s="15"/>
      <c r="F40" s="15"/>
      <c r="G40" s="7"/>
      <c r="H40" s="7"/>
      <c r="I40" s="7"/>
      <c r="J40" s="7"/>
      <c r="K40" s="1"/>
      <c r="L40" s="1"/>
      <c r="M40" s="1"/>
      <c r="N40" s="1"/>
      <c r="O40" s="1"/>
      <c r="P40" s="1"/>
      <c r="Q40" s="1"/>
    </row>
    <row r="41" spans="2:17">
      <c r="B41" s="23" t="s">
        <v>61</v>
      </c>
      <c r="C41" s="15"/>
      <c r="D41" s="15"/>
      <c r="E41" s="15"/>
      <c r="F41" s="15"/>
      <c r="G41" s="7"/>
      <c r="H41" s="7"/>
      <c r="I41" s="7"/>
      <c r="J41" s="7"/>
      <c r="K41" s="1"/>
      <c r="L41" s="1"/>
      <c r="M41" s="1"/>
      <c r="N41" s="1"/>
      <c r="O41" s="1"/>
      <c r="P41" s="1"/>
      <c r="Q41" s="1"/>
    </row>
    <row r="42" spans="2:17" ht="50.25" customHeight="1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</row>
    <row r="43" spans="2:17" ht="19.5" customHeight="1">
      <c r="B43" s="13"/>
      <c r="C43" s="13"/>
      <c r="D43" s="13"/>
      <c r="E43" s="13"/>
      <c r="F43" s="13"/>
      <c r="G43" s="13"/>
      <c r="H43" s="13"/>
      <c r="I43" s="13"/>
      <c r="J43" s="13"/>
      <c r="K43" s="1"/>
      <c r="L43" s="1"/>
      <c r="M43" s="1"/>
      <c r="N43" s="1"/>
      <c r="O43" s="1"/>
      <c r="P43" s="1"/>
      <c r="Q43" s="1"/>
    </row>
    <row r="44" spans="2:17" ht="21" customHeight="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ht="21" customHeight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2:17" ht="88.5" customHeight="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</sheetData>
  <mergeCells count="24">
    <mergeCell ref="O1:P1"/>
    <mergeCell ref="B37:I37"/>
    <mergeCell ref="B9:Q9"/>
    <mergeCell ref="E11:E12"/>
    <mergeCell ref="F11:F12"/>
    <mergeCell ref="C5:P5"/>
    <mergeCell ref="J11:K11"/>
    <mergeCell ref="D10:O10"/>
    <mergeCell ref="B11:B12"/>
    <mergeCell ref="C11:C12"/>
    <mergeCell ref="O2:Q2"/>
    <mergeCell ref="B39:I39"/>
    <mergeCell ref="B42:Q42"/>
    <mergeCell ref="P11:Q11"/>
    <mergeCell ref="O3:Q3"/>
    <mergeCell ref="D11:D12"/>
    <mergeCell ref="G11:G12"/>
    <mergeCell ref="N11:O11"/>
    <mergeCell ref="H11:H12"/>
    <mergeCell ref="C6:P6"/>
    <mergeCell ref="C7:P7"/>
    <mergeCell ref="D32:G32"/>
    <mergeCell ref="L11:M11"/>
    <mergeCell ref="I11:I12"/>
  </mergeCells>
  <phoneticPr fontId="0" type="noConversion"/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2017-03-07T11:18:31Z</cp:lastPrinted>
  <dcterms:created xsi:type="dcterms:W3CDTF">2016-08-30T13:02:10Z</dcterms:created>
  <dcterms:modified xsi:type="dcterms:W3CDTF">2017-03-07T11:18:36Z</dcterms:modified>
</cp:coreProperties>
</file>